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defaultThemeVersion="166925"/>
  <mc:AlternateContent xmlns:mc="http://schemas.openxmlformats.org/markup-compatibility/2006">
    <mc:Choice Requires="x15">
      <x15ac:absPath xmlns:x15ac="http://schemas.microsoft.com/office/spreadsheetml/2010/11/ac" url="/Users/alex/drive/projects/2019_MVN_Study/CHI_submission/supplement/"/>
    </mc:Choice>
  </mc:AlternateContent>
  <xr:revisionPtr revIDLastSave="0" documentId="13_ncr:1_{413344A3-A924-3547-B0A1-89999C28BC75}" xr6:coauthVersionLast="45" xr6:coauthVersionMax="45" xr10:uidLastSave="{00000000-0000-0000-0000-000000000000}"/>
  <bookViews>
    <workbookView xWindow="0" yWindow="460" windowWidth="51200" windowHeight="30640" xr2:uid="{00000000-000D-0000-FFFF-FFFF00000000}"/>
  </bookViews>
  <sheets>
    <sheet name="Form Responses 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4" i="1" l="1"/>
  <c r="G63" i="1"/>
  <c r="G66" i="1"/>
  <c r="G62" i="1"/>
  <c r="G61" i="1"/>
  <c r="G60" i="1"/>
  <c r="G59" i="1"/>
  <c r="G58" i="1"/>
  <c r="G57" i="1"/>
  <c r="G56" i="1"/>
  <c r="H55" i="1"/>
  <c r="G54" i="1"/>
  <c r="G53" i="1"/>
  <c r="G52" i="1"/>
  <c r="G51" i="1"/>
  <c r="G50" i="1"/>
  <c r="G49" i="1"/>
  <c r="G48" i="1"/>
  <c r="G47" i="1"/>
  <c r="G46" i="1"/>
  <c r="G45" i="1"/>
  <c r="G44" i="1"/>
  <c r="G43" i="1"/>
  <c r="G42" i="1"/>
  <c r="G41" i="1"/>
  <c r="G40" i="1"/>
  <c r="G39" i="1"/>
  <c r="G38" i="1"/>
  <c r="G37" i="1"/>
  <c r="H36" i="1"/>
  <c r="G36" i="1"/>
  <c r="G33" i="1"/>
  <c r="G32" i="1"/>
  <c r="G31" i="1"/>
  <c r="G30" i="1"/>
  <c r="G28" i="1"/>
  <c r="G27" i="1"/>
  <c r="G26" i="1"/>
  <c r="G24" i="1"/>
  <c r="G23" i="1"/>
  <c r="G22" i="1"/>
  <c r="H21" i="1"/>
  <c r="G20" i="1"/>
  <c r="G19" i="1"/>
  <c r="G18" i="1"/>
  <c r="G17" i="1"/>
  <c r="G16" i="1"/>
  <c r="G15" i="1"/>
  <c r="G14" i="1"/>
  <c r="G13" i="1"/>
  <c r="G12" i="1"/>
  <c r="G11" i="1"/>
  <c r="G10" i="1"/>
  <c r="G9" i="1"/>
  <c r="G8" i="1"/>
  <c r="G7" i="1"/>
  <c r="G6" i="1"/>
  <c r="G5" i="1"/>
  <c r="G4" i="1"/>
  <c r="G3" i="1"/>
  <c r="H2" i="1"/>
  <c r="G2" i="1"/>
</calcChain>
</file>

<file path=xl/sharedStrings.xml><?xml version="1.0" encoding="utf-8"?>
<sst xmlns="http://schemas.openxmlformats.org/spreadsheetml/2006/main" count="103" uniqueCount="80">
  <si>
    <t>Questions</t>
  </si>
  <si>
    <t>Expert 1</t>
  </si>
  <si>
    <t>Expert 2</t>
  </si>
  <si>
    <t xml:space="preserve">Expert 3 </t>
  </si>
  <si>
    <t>Averages</t>
  </si>
  <si>
    <t>Aggregated Avg.</t>
  </si>
  <si>
    <t>Comments</t>
  </si>
  <si>
    <t>Node Link Diagram</t>
  </si>
  <si>
    <t>Heuristic Evaluation</t>
  </si>
  <si>
    <t>The visualization exposes individual data cases and their attributes.</t>
  </si>
  <si>
    <t>The visualization facilitates perceiving relationships in the data like patterns &amp; distributions of the variables.</t>
  </si>
  <si>
    <t>The visualization promotes exploring relationships (between individual cases as well as different groupings of data cases).</t>
  </si>
  <si>
    <t>The visualization helps generate data-driven questions.</t>
  </si>
  <si>
    <t>The visualization helps identify unusual or unexpected, yet valid, data characteristics or values.</t>
  </si>
  <si>
    <t xml:space="preserve">The visualization provides useful interactive capabilities to help investigate the data in multiple ways. </t>
  </si>
  <si>
    <t>The visualization shows multiple perspectives about the data</t>
  </si>
  <si>
    <t>The visualization uses an effective representation of the data that shows related and partially related data cases.</t>
  </si>
  <si>
    <t>The visualization provides a meaningful spatial organization of the data</t>
  </si>
  <si>
    <t>The visualization shows key characteristics of the data at a glance</t>
  </si>
  <si>
    <t>The visualization avoids complex commands and textual queries by providing direct interaction with the data representation.</t>
  </si>
  <si>
    <t>The visualization provides a comprehensive and accessible overview of the data</t>
  </si>
  <si>
    <t>The visualization presents the data by providing a meaningful visual schema</t>
  </si>
  <si>
    <t>The visualization facilitates generalizations and extrapolations of patterns and conclusions</t>
  </si>
  <si>
    <t>The visualization helps with understanding how variables relate in order to accomplish different analytic tasks</t>
  </si>
  <si>
    <t>The visualization uses meaningful and accurate visual encodings to represent the data</t>
  </si>
  <si>
    <t>The visualization avoids using misleading representations</t>
  </si>
  <si>
    <t>The visualization promotes understanding data domain characteristics beyond the individual data cases and attributes</t>
  </si>
  <si>
    <t>If there were data issues like unexpected, duplicate, missing, or invalid data, the visualization would highlight those issues</t>
  </si>
  <si>
    <t>Custom Questions</t>
  </si>
  <si>
    <t xml:space="preserve">Do you have any comments on specific weaknesses of the node-link diagram? </t>
  </si>
  <si>
    <t>It essentially suffers all the problems of more simplistic, glyph-based network visualizations, i.e. one can only set patterns for individual nodes (and maybe immediate neighbors, but even that is hard).</t>
  </si>
  <si>
    <t>Precise value comparisons have to be made with the tool tip. Zooming is not available. Filtering is not possible for attributes (except for names).</t>
  </si>
  <si>
    <t>I could not tell whether retweet and mention relations are symmetric or not. Adding two ways would probably increase the already high clutter in some questions.</t>
  </si>
  <si>
    <t>Bubble size is well suited to encode a single numerical attribute.</t>
  </si>
  <si>
    <t>Node color is well suited to encode a single categorical attribute.</t>
  </si>
  <si>
    <t>The legend is informative and well designed.</t>
  </si>
  <si>
    <t>Do you have specific comments on the Node Link Bubbles?</t>
  </si>
  <si>
    <t>Too few intermediate steps for bubble size in the legend. The legend should be interactive and afford filtering.</t>
  </si>
  <si>
    <t>Embedded bar charts are well suited to encode multiple numerical attributes.</t>
  </si>
  <si>
    <t>Embedded colored glyphs are well suited to encode multiple categorical attributes.</t>
  </si>
  <si>
    <t xml:space="preserve">Do you have specific comments on the Node Link Bars/Glyphs? </t>
  </si>
  <si>
    <t>Exact comparison of small bars is hardly possible. Need to resort to tooltips. Legend should be interactive and afford filtering.</t>
  </si>
  <si>
    <t>I gave 5 as rating assuming an individual numerical / categorical attribute. As soon as there are more attributes, I find color will add to the clutter and impact pre-attentive  identification</t>
  </si>
  <si>
    <t>See comments on interaction in the paper.</t>
  </si>
  <si>
    <t>The network is laid-out well.</t>
  </si>
  <si>
    <t>The visualization of edge weights (edge thickness) is well designed.</t>
  </si>
  <si>
    <t>The visualization of edge type (edge color hue) is well designed.</t>
  </si>
  <si>
    <t>The interactions (highlighting, dragging nodes, showing neighbors) are helpful.</t>
  </si>
  <si>
    <t>Do you have comments or suggestions for improvements to the node link diagram?</t>
  </si>
  <si>
    <t>More advance interactions would be beneficial, for example, temporary re-arrangements to attribute-driven layout or lenses to resolve clutter.</t>
  </si>
  <si>
    <t>I would have preferred thinner and lighter links so that the nodes and their attributes stand out better, esp. with them being the focus of many tasks.
Interactivity is anyhow needed to find neighbors =&gt; de-emphasizing the links won't be a severe limitation</t>
  </si>
  <si>
    <t>Adjacency Matrix</t>
  </si>
  <si>
    <t>The visualization promotes exploring relationships (between individual cases as well as different groupings of data cases) .</t>
  </si>
  <si>
    <t>The visualization helps understand how variables relate in order to accomplish different analytic tasks</t>
  </si>
  <si>
    <t xml:space="preserve">Do you have any comments on specific weaknesses of the matrix? </t>
  </si>
  <si>
    <t>Precise value comparison is only possible with the tooltip. Tracing a row with the mouse to identify neighbors in the matrix is difficult (mouse has to be kept on row manually).</t>
  </si>
  <si>
    <t>Minor issues: the column labels were rotated by 90 degrees, a bit hard to read</t>
  </si>
  <si>
    <t>Juxtaposed bar charts are well suited to encode  numerical attributes.</t>
  </si>
  <si>
    <t>Juxtaposed colored columns (e.g., the columns for the continent attribute) are well suited to encode categorical attributes.</t>
  </si>
  <si>
    <t>The pre-configured matrix ordering is well suited for each of the tasks.</t>
  </si>
  <si>
    <t>The highlight and showing neighbors interactions are helpful.</t>
  </si>
  <si>
    <t>The visualization of edge weights (saturation) is well designed.</t>
  </si>
  <si>
    <t>The visualization of edge type (color hue) is well designed.</t>
  </si>
  <si>
    <t>Do you have comments or suggestions for improvements for the matrix diagram?</t>
  </si>
  <si>
    <t xml:space="preserve">Multi-type edges really don't work for me. Found this very painful to work with. </t>
  </si>
  <si>
    <t>Superimpose bars temporarily to support comparison tasks. Cells are rather small, which makes colors difficult to identify. Sorting is not stable. Legend and bars should afford filtering.</t>
  </si>
  <si>
    <t>I gave 5 o the legend question to an issue I reported in the adjMatrix view (I would give 7 otherwise =&gt; use 7 since if my remark was valid, the issue is trivial to fix)</t>
  </si>
  <si>
    <t>Would you agree that the Node Link diagram and the matrix have roughly equivalent features? In other words: would this be a fair comparison?</t>
  </si>
  <si>
    <t>If you rated the techniques as a not-fair comparison, how could we make it fairer?</t>
  </si>
  <si>
    <t>Support additional network layouts? The Node-Link diagram version doesn't have the equivalent of the sorting options that the adjacency matrix version has.</t>
  </si>
  <si>
    <t>Sorting should be allowed for the node-link diagram, for example, by temporarily switching to an attribute driven layout.</t>
  </si>
  <si>
    <t xml:space="preserve">See comments on alternative layouts and sorting in the paper. </t>
  </si>
  <si>
    <t>Do you have any other comments on any aspect of the system or the surveys?</t>
  </si>
  <si>
    <t>Good stuff! In some cases the survey questions are hard to understand.</t>
  </si>
  <si>
    <t>Filtering seems to be essential for the tasks be tested. However, only marginal filtering facilities are present. Resorting to tooltips for precise comparison does not seem to be an optimal solution.</t>
  </si>
  <si>
    <t>It is well done and interesting. I would just expect more questions (20+ maybe?), to address multiple cases? I personally started with the node-link part and then did the matrix. I tried to isolate any learning effect (I hope I managed to forget the answers from the 1st part and derived them from scratch) =&gt; account for such risk in general?</t>
  </si>
  <si>
    <t xml:space="preserve">See comments on tasks vs interface in the paper. </t>
  </si>
  <si>
    <t>The visualization of multi-type edges (nested rectangles) is well designed.</t>
  </si>
  <si>
    <t>The sorting interactions are helpful.</t>
  </si>
  <si>
    <t>We added multiple steps  for the legend based on this 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</si>
</sst>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font>
    <font>
      <sz val="10"/>
      <name val="Arial"/>
    </font>
    <font>
      <b/>
      <sz val="12"/>
      <name val="Arial"/>
    </font>
    <font>
      <b/>
      <sz val="14"/>
      <name val="Arial"/>
    </font>
    <font>
      <sz val="10"/>
      <color rgb="FF000000"/>
      <name val="Arial"/>
    </font>
    <font>
      <b/>
      <sz val="10"/>
      <name val="Arial"/>
    </font>
    <font>
      <b/>
      <sz val="14"/>
      <name val="Arial"/>
      <family val="2"/>
    </font>
    <font>
      <sz val="14"/>
      <name val="Arial"/>
      <family val="2"/>
    </font>
    <font>
      <sz val="10"/>
      <name val="Arial"/>
      <family val="2"/>
    </font>
  </fonts>
  <fills count="5">
    <fill>
      <patternFill patternType="none"/>
    </fill>
    <fill>
      <patternFill patternType="gray125"/>
    </fill>
    <fill>
      <patternFill patternType="solid">
        <fgColor rgb="FF6FA8DC"/>
        <bgColor rgb="FF6FA8DC"/>
      </patternFill>
    </fill>
    <fill>
      <patternFill patternType="solid">
        <fgColor rgb="FFFFFFFF"/>
        <bgColor rgb="FFFFFFFF"/>
      </patternFill>
    </fill>
    <fill>
      <patternFill patternType="solid">
        <fgColor rgb="FFC27BA0"/>
        <bgColor rgb="FFC27BA0"/>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s>
  <cellStyleXfs count="1">
    <xf numFmtId="0" fontId="0" fillId="0" borderId="0"/>
  </cellStyleXfs>
  <cellXfs count="48">
    <xf numFmtId="0" fontId="0" fillId="0" borderId="0" xfId="0" applyFont="1" applyAlignment="1"/>
    <xf numFmtId="0" fontId="3" fillId="0" borderId="0" xfId="0" applyFont="1" applyBorder="1" applyAlignment="1">
      <alignment horizontal="center" vertical="top" textRotation="90" wrapText="1"/>
    </xf>
    <xf numFmtId="0" fontId="3" fillId="0" borderId="0" xfId="0" applyFont="1" applyBorder="1" applyAlignment="1">
      <alignment vertical="top" textRotation="90" wrapText="1"/>
    </xf>
    <xf numFmtId="0" fontId="3" fillId="0" borderId="0" xfId="0" applyFont="1" applyBorder="1" applyAlignment="1">
      <alignment wrapText="1"/>
    </xf>
    <xf numFmtId="2" fontId="3" fillId="0" borderId="0" xfId="0" applyNumberFormat="1" applyFont="1" applyBorder="1" applyAlignment="1">
      <alignment wrapText="1"/>
    </xf>
    <xf numFmtId="0" fontId="0" fillId="0" borderId="0" xfId="0" applyFont="1" applyBorder="1" applyAlignment="1"/>
    <xf numFmtId="0" fontId="1" fillId="0" borderId="0" xfId="0" applyFont="1" applyBorder="1" applyAlignment="1">
      <alignment wrapText="1"/>
    </xf>
    <xf numFmtId="2" fontId="1" fillId="0" borderId="0" xfId="0" applyNumberFormat="1" applyFont="1" applyBorder="1" applyAlignment="1">
      <alignment wrapText="1"/>
    </xf>
    <xf numFmtId="0" fontId="0" fillId="0" borderId="0" xfId="0" applyFont="1" applyBorder="1" applyAlignment="1"/>
    <xf numFmtId="2" fontId="0" fillId="0" borderId="0" xfId="0" applyNumberFormat="1" applyFont="1" applyBorder="1" applyAlignment="1"/>
    <xf numFmtId="0" fontId="2" fillId="0" borderId="2" xfId="0" applyFont="1" applyBorder="1" applyAlignment="1">
      <alignment vertical="top" textRotation="90" wrapText="1"/>
    </xf>
    <xf numFmtId="0" fontId="1" fillId="0" borderId="2" xfId="0" applyFont="1" applyBorder="1" applyAlignment="1">
      <alignment wrapText="1"/>
    </xf>
    <xf numFmtId="2" fontId="1" fillId="0" borderId="2" xfId="0" applyNumberFormat="1" applyFont="1" applyBorder="1" applyAlignment="1">
      <alignment wrapText="1"/>
    </xf>
    <xf numFmtId="0" fontId="1" fillId="0" borderId="3" xfId="0" applyFont="1" applyBorder="1" applyAlignment="1">
      <alignment wrapText="1"/>
    </xf>
    <xf numFmtId="0" fontId="1" fillId="0" borderId="5" xfId="0" applyFont="1" applyBorder="1" applyAlignment="1">
      <alignment wrapText="1"/>
    </xf>
    <xf numFmtId="0" fontId="4" fillId="3" borderId="5" xfId="0" applyFont="1" applyFill="1" applyBorder="1" applyAlignment="1">
      <alignment horizontal="left"/>
    </xf>
    <xf numFmtId="0" fontId="1" fillId="0" borderId="7" xfId="0" applyFont="1" applyBorder="1" applyAlignment="1">
      <alignment wrapText="1"/>
    </xf>
    <xf numFmtId="2" fontId="1" fillId="0" borderId="7" xfId="0" applyNumberFormat="1" applyFont="1" applyBorder="1" applyAlignment="1">
      <alignment wrapText="1"/>
    </xf>
    <xf numFmtId="0" fontId="1" fillId="0" borderId="8" xfId="0" applyFont="1" applyBorder="1" applyAlignment="1">
      <alignment wrapText="1"/>
    </xf>
    <xf numFmtId="2" fontId="7" fillId="0" borderId="0" xfId="0" applyNumberFormat="1" applyFont="1" applyBorder="1" applyAlignment="1">
      <alignment vertical="center" wrapText="1"/>
    </xf>
    <xf numFmtId="0" fontId="4" fillId="3" borderId="8" xfId="0" applyFont="1" applyFill="1" applyBorder="1" applyAlignment="1">
      <alignment horizontal="left"/>
    </xf>
    <xf numFmtId="0" fontId="1" fillId="0" borderId="9" xfId="0" applyFont="1" applyBorder="1" applyAlignment="1">
      <alignment wrapText="1"/>
    </xf>
    <xf numFmtId="0" fontId="1" fillId="0" borderId="10" xfId="0" applyFont="1" applyBorder="1" applyAlignment="1">
      <alignment wrapText="1"/>
    </xf>
    <xf numFmtId="0" fontId="1" fillId="0" borderId="11" xfId="0" applyFont="1" applyBorder="1" applyAlignment="1">
      <alignment wrapText="1"/>
    </xf>
    <xf numFmtId="0" fontId="8" fillId="0" borderId="5" xfId="0" applyFont="1" applyBorder="1" applyAlignment="1">
      <alignment wrapText="1"/>
    </xf>
    <xf numFmtId="2" fontId="6" fillId="0" borderId="2" xfId="0" applyNumberFormat="1" applyFont="1" applyBorder="1" applyAlignment="1">
      <alignment horizontal="center" vertical="center" wrapText="1"/>
    </xf>
    <xf numFmtId="2" fontId="6" fillId="0" borderId="0"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7" fillId="0" borderId="0" xfId="0" applyNumberFormat="1" applyFont="1" applyBorder="1" applyAlignment="1">
      <alignment horizontal="center" vertical="center" wrapText="1"/>
    </xf>
    <xf numFmtId="2" fontId="7" fillId="0" borderId="7" xfId="0" applyNumberFormat="1" applyFont="1" applyBorder="1" applyAlignment="1">
      <alignment horizontal="center" vertical="center" wrapText="1"/>
    </xf>
    <xf numFmtId="0" fontId="6" fillId="4" borderId="1" xfId="0" applyFont="1" applyFill="1" applyBorder="1" applyAlignment="1">
      <alignment horizontal="center" vertical="top" textRotation="90" wrapText="1"/>
    </xf>
    <xf numFmtId="0" fontId="0" fillId="0" borderId="4" xfId="0" applyFont="1" applyBorder="1" applyAlignment="1"/>
    <xf numFmtId="0" fontId="0" fillId="0" borderId="6" xfId="0" applyFont="1" applyBorder="1" applyAlignment="1"/>
    <xf numFmtId="0" fontId="3" fillId="2" borderId="1" xfId="0" applyFont="1" applyFill="1" applyBorder="1" applyAlignment="1">
      <alignment horizontal="center" vertical="top" textRotation="90" wrapText="1"/>
    </xf>
    <xf numFmtId="0" fontId="6" fillId="4" borderId="4" xfId="0" applyFont="1" applyFill="1" applyBorder="1" applyAlignment="1">
      <alignment horizontal="center" vertical="top" textRotation="90" wrapText="1"/>
    </xf>
    <xf numFmtId="0" fontId="5" fillId="0" borderId="2" xfId="0" applyFont="1" applyBorder="1" applyAlignment="1">
      <alignment horizontal="center" vertical="top" textRotation="90" wrapText="1"/>
    </xf>
    <xf numFmtId="0" fontId="2" fillId="0" borderId="0" xfId="0" applyFont="1" applyBorder="1" applyAlignment="1">
      <alignment horizontal="center" vertical="top" textRotation="90" wrapText="1"/>
    </xf>
    <xf numFmtId="0" fontId="6" fillId="4" borderId="6" xfId="0" applyFont="1" applyFill="1" applyBorder="1" applyAlignment="1">
      <alignment horizontal="center" vertical="top" textRotation="90" wrapText="1"/>
    </xf>
    <xf numFmtId="0" fontId="2" fillId="0" borderId="7" xfId="0" applyFont="1" applyBorder="1" applyAlignment="1">
      <alignment horizontal="center" vertical="top" textRotation="90" wrapText="1"/>
    </xf>
    <xf numFmtId="0" fontId="2" fillId="0" borderId="2" xfId="0" applyFont="1" applyBorder="1" applyAlignment="1">
      <alignment horizontal="center" vertical="top" textRotation="90" wrapText="1"/>
    </xf>
    <xf numFmtId="0" fontId="0" fillId="0" borderId="0" xfId="0" applyFont="1" applyBorder="1" applyAlignment="1">
      <alignment horizontal="center"/>
    </xf>
    <xf numFmtId="0" fontId="0" fillId="0" borderId="7" xfId="0" applyFont="1" applyBorder="1" applyAlignment="1">
      <alignment horizontal="center"/>
    </xf>
    <xf numFmtId="0" fontId="2" fillId="0" borderId="12" xfId="0" applyFont="1" applyBorder="1" applyAlignment="1">
      <alignment horizontal="center" vertical="top" textRotation="90" wrapText="1"/>
    </xf>
    <xf numFmtId="0" fontId="1" fillId="0" borderId="12" xfId="0" applyFont="1" applyBorder="1" applyAlignment="1">
      <alignment wrapText="1"/>
    </xf>
    <xf numFmtId="0" fontId="1" fillId="0" borderId="13" xfId="0" applyFont="1" applyBorder="1" applyAlignment="1">
      <alignment wrapText="1"/>
    </xf>
    <xf numFmtId="2" fontId="1" fillId="0" borderId="12" xfId="0" applyNumberFormat="1" applyFont="1" applyBorder="1" applyAlignment="1">
      <alignment wrapText="1"/>
    </xf>
    <xf numFmtId="2" fontId="7" fillId="0" borderId="12" xfId="0" applyNumberFormat="1" applyFont="1" applyBorder="1" applyAlignment="1">
      <alignment horizontal="center" vertical="center" wrapText="1"/>
    </xf>
    <xf numFmtId="0" fontId="1" fillId="0" borderId="14" xfId="0" applyFont="1" applyBorder="1" applyAlignment="1">
      <alignment wrapText="1"/>
    </xf>
  </cellXfs>
  <cellStyles count="1">
    <cellStyle name="Normal" xfId="0" builtinId="0"/>
  </cellStyles>
  <dxfs count="6">
    <dxf>
      <fill>
        <patternFill patternType="solid">
          <fgColor rgb="FFA4C2F4"/>
          <bgColor rgb="FFA4C2F4"/>
        </patternFill>
      </fill>
    </dxf>
    <dxf>
      <fill>
        <patternFill patternType="solid">
          <fgColor rgb="FFEA9999"/>
          <bgColor rgb="FFEA9999"/>
        </patternFill>
      </fill>
    </dxf>
    <dxf>
      <fill>
        <patternFill patternType="solid">
          <fgColor rgb="FFA4C2F4"/>
          <bgColor rgb="FFA4C2F4"/>
        </patternFill>
      </fill>
    </dxf>
    <dxf>
      <fill>
        <patternFill patternType="solid">
          <fgColor rgb="FFEA9999"/>
          <bgColor rgb="FFEA9999"/>
        </patternFill>
      </fill>
    </dxf>
    <dxf>
      <fill>
        <patternFill patternType="solid">
          <fgColor rgb="FFA4C2F4"/>
          <bgColor rgb="FFA4C2F4"/>
        </patternFill>
      </fill>
    </dxf>
    <dxf>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B70"/>
  <sheetViews>
    <sheetView tabSelected="1" workbookViewId="0">
      <selection activeCell="C43" sqref="C43"/>
    </sheetView>
  </sheetViews>
  <sheetFormatPr baseColWidth="10" defaultColWidth="14.5" defaultRowHeight="15.75" customHeight="1" x14ac:dyDescent="0.15"/>
  <cols>
    <col min="1" max="1" width="5" style="5" customWidth="1"/>
    <col min="2" max="2" width="6.33203125" style="5" customWidth="1"/>
    <col min="3" max="3" width="105.33203125" style="5" customWidth="1"/>
    <col min="4" max="4" width="36.5" style="5" customWidth="1"/>
    <col min="5" max="5" width="36.33203125" style="5" customWidth="1"/>
    <col min="6" max="6" width="36.5" style="5" customWidth="1"/>
    <col min="7" max="7" width="12.83203125" style="9" customWidth="1"/>
    <col min="8" max="8" width="20.83203125" style="9" customWidth="1"/>
    <col min="9" max="9" width="34.1640625" style="5" customWidth="1"/>
    <col min="10" max="79" width="21.5" style="5" customWidth="1"/>
    <col min="80" max="80" width="56.5" style="5" customWidth="1"/>
    <col min="81" max="106" width="21.5" style="5" customWidth="1"/>
    <col min="107" max="16384" width="14.5" style="5"/>
  </cols>
  <sheetData>
    <row r="1" spans="1:106" ht="20" thickBot="1" x14ac:dyDescent="0.25">
      <c r="A1" s="1"/>
      <c r="B1" s="2"/>
      <c r="C1" s="3" t="s">
        <v>0</v>
      </c>
      <c r="D1" s="3" t="s">
        <v>1</v>
      </c>
      <c r="E1" s="3" t="s">
        <v>2</v>
      </c>
      <c r="F1" s="3" t="s">
        <v>3</v>
      </c>
      <c r="G1" s="4" t="s">
        <v>4</v>
      </c>
      <c r="H1" s="4" t="s">
        <v>5</v>
      </c>
      <c r="I1" s="3" t="s">
        <v>6</v>
      </c>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row>
    <row r="2" spans="1:106" ht="15.75" customHeight="1" x14ac:dyDescent="0.15">
      <c r="A2" s="33" t="s">
        <v>7</v>
      </c>
      <c r="B2" s="39" t="s">
        <v>8</v>
      </c>
      <c r="C2" s="11" t="s">
        <v>9</v>
      </c>
      <c r="D2" s="11">
        <v>5</v>
      </c>
      <c r="E2" s="11">
        <v>5</v>
      </c>
      <c r="F2" s="21">
        <v>6</v>
      </c>
      <c r="G2" s="12">
        <f t="shared" ref="G2:G20" si="0">AVERAGE(D2:F2)</f>
        <v>5.333333333333333</v>
      </c>
      <c r="H2" s="25">
        <f>AVERAGE(D2:F20)</f>
        <v>3.8461538461538463</v>
      </c>
      <c r="I2" s="13"/>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row>
    <row r="3" spans="1:106" ht="15.75" customHeight="1" x14ac:dyDescent="0.15">
      <c r="A3" s="31"/>
      <c r="B3" s="40"/>
      <c r="C3" s="6" t="s">
        <v>10</v>
      </c>
      <c r="D3" s="6">
        <v>1</v>
      </c>
      <c r="E3" s="6">
        <v>5</v>
      </c>
      <c r="F3" s="22">
        <v>3</v>
      </c>
      <c r="G3" s="7">
        <f t="shared" si="0"/>
        <v>3</v>
      </c>
      <c r="H3" s="26"/>
      <c r="I3" s="14"/>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row>
    <row r="4" spans="1:106" ht="15.75" customHeight="1" x14ac:dyDescent="0.15">
      <c r="A4" s="31"/>
      <c r="B4" s="40"/>
      <c r="C4" s="6" t="s">
        <v>11</v>
      </c>
      <c r="D4" s="6">
        <v>3</v>
      </c>
      <c r="E4" s="6">
        <v>4</v>
      </c>
      <c r="F4" s="22">
        <v>5</v>
      </c>
      <c r="G4" s="7">
        <f t="shared" si="0"/>
        <v>4</v>
      </c>
      <c r="H4" s="26"/>
      <c r="I4" s="14"/>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row>
    <row r="5" spans="1:106" ht="15.75" customHeight="1" x14ac:dyDescent="0.15">
      <c r="A5" s="31"/>
      <c r="B5" s="40"/>
      <c r="C5" s="6" t="s">
        <v>12</v>
      </c>
      <c r="D5" s="6">
        <v>2</v>
      </c>
      <c r="E5" s="6">
        <v>3</v>
      </c>
      <c r="F5" s="22">
        <v>4</v>
      </c>
      <c r="G5" s="7">
        <f t="shared" si="0"/>
        <v>3</v>
      </c>
      <c r="H5" s="26"/>
      <c r="I5" s="14"/>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row>
    <row r="6" spans="1:106" ht="15.75" customHeight="1" x14ac:dyDescent="0.15">
      <c r="A6" s="31"/>
      <c r="B6" s="40"/>
      <c r="C6" s="6" t="s">
        <v>13</v>
      </c>
      <c r="D6" s="6">
        <v>4</v>
      </c>
      <c r="E6" s="6">
        <v>3</v>
      </c>
      <c r="F6" s="22">
        <v>4</v>
      </c>
      <c r="G6" s="7">
        <f t="shared" si="0"/>
        <v>3.6666666666666665</v>
      </c>
      <c r="H6" s="26"/>
      <c r="I6" s="14"/>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row>
    <row r="7" spans="1:106" ht="15.75" customHeight="1" x14ac:dyDescent="0.15">
      <c r="A7" s="31"/>
      <c r="B7" s="40"/>
      <c r="C7" s="6" t="s">
        <v>14</v>
      </c>
      <c r="D7" s="6">
        <v>1</v>
      </c>
      <c r="E7" s="6">
        <v>2</v>
      </c>
      <c r="F7" s="22">
        <v>5</v>
      </c>
      <c r="G7" s="7">
        <f t="shared" si="0"/>
        <v>2.6666666666666665</v>
      </c>
      <c r="H7" s="26"/>
      <c r="I7" s="14"/>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row>
    <row r="8" spans="1:106" ht="15.75" customHeight="1" x14ac:dyDescent="0.15">
      <c r="A8" s="31"/>
      <c r="B8" s="40"/>
      <c r="C8" s="6" t="s">
        <v>15</v>
      </c>
      <c r="D8" s="6">
        <v>3</v>
      </c>
      <c r="E8" s="6">
        <v>5</v>
      </c>
      <c r="F8" s="22">
        <v>4</v>
      </c>
      <c r="G8" s="7">
        <f t="shared" si="0"/>
        <v>4</v>
      </c>
      <c r="H8" s="26"/>
      <c r="I8" s="14"/>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row>
    <row r="9" spans="1:106" ht="15.75" customHeight="1" x14ac:dyDescent="0.15">
      <c r="A9" s="31"/>
      <c r="B9" s="40"/>
      <c r="C9" s="6" t="s">
        <v>16</v>
      </c>
      <c r="D9" s="6">
        <v>2</v>
      </c>
      <c r="E9" s="6">
        <v>3</v>
      </c>
      <c r="F9" s="22">
        <v>3</v>
      </c>
      <c r="G9" s="7">
        <f t="shared" si="0"/>
        <v>2.6666666666666665</v>
      </c>
      <c r="H9" s="26"/>
      <c r="I9" s="14"/>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row>
    <row r="10" spans="1:106" ht="15.75" customHeight="1" x14ac:dyDescent="0.15">
      <c r="A10" s="31"/>
      <c r="B10" s="40"/>
      <c r="C10" s="6" t="s">
        <v>17</v>
      </c>
      <c r="D10" s="6">
        <v>5</v>
      </c>
      <c r="E10" s="6">
        <v>4</v>
      </c>
      <c r="F10" s="22">
        <v>5</v>
      </c>
      <c r="G10" s="7">
        <f t="shared" si="0"/>
        <v>4.666666666666667</v>
      </c>
      <c r="H10" s="26"/>
      <c r="I10" s="14"/>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row>
    <row r="11" spans="1:106" ht="15.75" customHeight="1" x14ac:dyDescent="0.15">
      <c r="A11" s="31"/>
      <c r="B11" s="40"/>
      <c r="C11" s="6" t="s">
        <v>18</v>
      </c>
      <c r="D11" s="6">
        <v>2</v>
      </c>
      <c r="E11" s="6">
        <v>4</v>
      </c>
      <c r="F11" s="22">
        <v>5</v>
      </c>
      <c r="G11" s="7">
        <f t="shared" si="0"/>
        <v>3.6666666666666665</v>
      </c>
      <c r="H11" s="26"/>
      <c r="I11" s="14"/>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row>
    <row r="12" spans="1:106" ht="15.75" customHeight="1" x14ac:dyDescent="0.15">
      <c r="A12" s="31"/>
      <c r="B12" s="40"/>
      <c r="C12" s="6" t="s">
        <v>19</v>
      </c>
      <c r="D12" s="6">
        <v>5</v>
      </c>
      <c r="E12" s="6">
        <v>2</v>
      </c>
      <c r="F12" s="22">
        <v>5</v>
      </c>
      <c r="G12" s="7">
        <f t="shared" si="0"/>
        <v>4</v>
      </c>
      <c r="H12" s="26"/>
      <c r="I12" s="14"/>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row>
    <row r="13" spans="1:106" ht="15.75" customHeight="1" x14ac:dyDescent="0.15">
      <c r="A13" s="31"/>
      <c r="B13" s="40"/>
      <c r="C13" s="6" t="s">
        <v>20</v>
      </c>
      <c r="D13" s="6">
        <v>1</v>
      </c>
      <c r="E13" s="6">
        <v>6</v>
      </c>
      <c r="F13" s="22">
        <v>5</v>
      </c>
      <c r="G13" s="7">
        <f t="shared" si="0"/>
        <v>4</v>
      </c>
      <c r="H13" s="26"/>
      <c r="I13" s="14"/>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row>
    <row r="14" spans="1:106" ht="15.75" customHeight="1" x14ac:dyDescent="0.15">
      <c r="A14" s="31"/>
      <c r="B14" s="40"/>
      <c r="C14" s="6" t="s">
        <v>21</v>
      </c>
      <c r="D14" s="6">
        <v>4</v>
      </c>
      <c r="E14" s="6">
        <v>5</v>
      </c>
      <c r="F14" s="22">
        <v>5</v>
      </c>
      <c r="G14" s="7">
        <f t="shared" si="0"/>
        <v>4.666666666666667</v>
      </c>
      <c r="H14" s="26"/>
      <c r="I14" s="14"/>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row>
    <row r="15" spans="1:106" ht="15.75" customHeight="1" x14ac:dyDescent="0.15">
      <c r="A15" s="31"/>
      <c r="B15" s="40"/>
      <c r="C15" s="6" t="s">
        <v>22</v>
      </c>
      <c r="D15" s="6"/>
      <c r="E15" s="6">
        <v>2</v>
      </c>
      <c r="F15" s="22">
        <v>5</v>
      </c>
      <c r="G15" s="7">
        <f t="shared" si="0"/>
        <v>3.5</v>
      </c>
      <c r="H15" s="26"/>
      <c r="I15" s="14"/>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row>
    <row r="16" spans="1:106" ht="15.75" customHeight="1" x14ac:dyDescent="0.15">
      <c r="A16" s="31"/>
      <c r="B16" s="40"/>
      <c r="C16" s="6" t="s">
        <v>23</v>
      </c>
      <c r="D16" s="6"/>
      <c r="E16" s="6">
        <v>2</v>
      </c>
      <c r="F16" s="22">
        <v>4</v>
      </c>
      <c r="G16" s="7">
        <f t="shared" si="0"/>
        <v>3</v>
      </c>
      <c r="H16" s="26"/>
      <c r="I16" s="14"/>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row>
    <row r="17" spans="1:106" ht="15.75" customHeight="1" x14ac:dyDescent="0.15">
      <c r="A17" s="31"/>
      <c r="B17" s="40"/>
      <c r="C17" s="6" t="s">
        <v>24</v>
      </c>
      <c r="D17" s="6">
        <v>6</v>
      </c>
      <c r="E17" s="6">
        <v>3</v>
      </c>
      <c r="F17" s="22">
        <v>4</v>
      </c>
      <c r="G17" s="7">
        <f t="shared" si="0"/>
        <v>4.333333333333333</v>
      </c>
      <c r="H17" s="26"/>
      <c r="I17" s="14"/>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row>
    <row r="18" spans="1:106" ht="15.75" customHeight="1" x14ac:dyDescent="0.15">
      <c r="A18" s="31"/>
      <c r="B18" s="40"/>
      <c r="C18" s="6" t="s">
        <v>25</v>
      </c>
      <c r="D18" s="6">
        <v>7</v>
      </c>
      <c r="E18" s="6">
        <v>6</v>
      </c>
      <c r="F18" s="22">
        <v>6</v>
      </c>
      <c r="G18" s="7">
        <f t="shared" si="0"/>
        <v>6.333333333333333</v>
      </c>
      <c r="H18" s="26"/>
      <c r="I18" s="14"/>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row>
    <row r="19" spans="1:106" ht="15.75" customHeight="1" x14ac:dyDescent="0.15">
      <c r="A19" s="31"/>
      <c r="B19" s="40"/>
      <c r="C19" s="6" t="s">
        <v>26</v>
      </c>
      <c r="D19" s="6"/>
      <c r="E19" s="6"/>
      <c r="F19" s="22">
        <v>4</v>
      </c>
      <c r="G19" s="7">
        <f t="shared" si="0"/>
        <v>4</v>
      </c>
      <c r="H19" s="26"/>
      <c r="I19" s="14"/>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row>
    <row r="20" spans="1:106" ht="15.75" customHeight="1" x14ac:dyDescent="0.15">
      <c r="A20" s="31"/>
      <c r="B20" s="40"/>
      <c r="C20" s="6" t="s">
        <v>27</v>
      </c>
      <c r="D20" s="6">
        <v>1</v>
      </c>
      <c r="E20" s="6"/>
      <c r="F20" s="22">
        <v>2</v>
      </c>
      <c r="G20" s="7">
        <f t="shared" si="0"/>
        <v>1.5</v>
      </c>
      <c r="H20" s="26"/>
      <c r="I20" s="14"/>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row>
    <row r="21" spans="1:106" ht="70" x14ac:dyDescent="0.15">
      <c r="A21" s="31"/>
      <c r="B21" s="42" t="s">
        <v>28</v>
      </c>
      <c r="C21" s="43" t="s">
        <v>29</v>
      </c>
      <c r="D21" s="43" t="s">
        <v>30</v>
      </c>
      <c r="E21" s="43" t="s">
        <v>31</v>
      </c>
      <c r="F21" s="44" t="s">
        <v>32</v>
      </c>
      <c r="G21" s="45"/>
      <c r="H21" s="46">
        <f>AVERAGE(D22:F33)</f>
        <v>4.4666666666666668</v>
      </c>
      <c r="I21" s="47"/>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row>
    <row r="22" spans="1:106" ht="15.75" customHeight="1" x14ac:dyDescent="0.15">
      <c r="A22" s="31"/>
      <c r="B22" s="40"/>
      <c r="C22" s="6" t="s">
        <v>33</v>
      </c>
      <c r="D22" s="6">
        <v>5</v>
      </c>
      <c r="E22" s="6">
        <v>5</v>
      </c>
      <c r="F22" s="22">
        <v>5</v>
      </c>
      <c r="G22" s="7">
        <f t="shared" ref="G22:G24" si="1">AVERAGE(D22:F22)</f>
        <v>5</v>
      </c>
      <c r="H22" s="28"/>
      <c r="I22" s="14"/>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row>
    <row r="23" spans="1:106" ht="15.75" customHeight="1" x14ac:dyDescent="0.15">
      <c r="A23" s="31"/>
      <c r="B23" s="40"/>
      <c r="C23" s="6" t="s">
        <v>34</v>
      </c>
      <c r="D23" s="6">
        <v>6</v>
      </c>
      <c r="E23" s="6">
        <v>7</v>
      </c>
      <c r="F23" s="22">
        <v>2</v>
      </c>
      <c r="G23" s="7">
        <f t="shared" si="1"/>
        <v>5</v>
      </c>
      <c r="H23" s="28"/>
      <c r="I23" s="14"/>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row>
    <row r="24" spans="1:106" ht="15.75" customHeight="1" x14ac:dyDescent="0.15">
      <c r="A24" s="31"/>
      <c r="B24" s="40"/>
      <c r="C24" s="6" t="s">
        <v>35</v>
      </c>
      <c r="D24" s="6">
        <v>6</v>
      </c>
      <c r="E24" s="6">
        <v>3</v>
      </c>
      <c r="F24" s="22">
        <v>6</v>
      </c>
      <c r="G24" s="7">
        <f t="shared" si="1"/>
        <v>5</v>
      </c>
      <c r="H24" s="28"/>
      <c r="I24" s="14"/>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row>
    <row r="25" spans="1:106" ht="42" x14ac:dyDescent="0.15">
      <c r="A25" s="31"/>
      <c r="B25" s="40"/>
      <c r="C25" s="6" t="s">
        <v>36</v>
      </c>
      <c r="D25" s="6"/>
      <c r="E25" s="6" t="s">
        <v>37</v>
      </c>
      <c r="F25" s="22"/>
      <c r="G25" s="7"/>
      <c r="H25" s="28"/>
      <c r="I25" s="24" t="s">
        <v>79</v>
      </c>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row>
    <row r="26" spans="1:106" ht="15.75" customHeight="1" x14ac:dyDescent="0.15">
      <c r="A26" s="31"/>
      <c r="B26" s="40"/>
      <c r="C26" s="6" t="s">
        <v>38</v>
      </c>
      <c r="D26" s="6">
        <v>2</v>
      </c>
      <c r="E26" s="6">
        <v>4</v>
      </c>
      <c r="F26" s="22">
        <v>5</v>
      </c>
      <c r="G26" s="7">
        <f t="shared" ref="G26:G28" si="2">AVERAGE(D26:F26)</f>
        <v>3.6666666666666665</v>
      </c>
      <c r="H26" s="28"/>
      <c r="I26" s="14"/>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row>
    <row r="27" spans="1:106" ht="15.75" customHeight="1" x14ac:dyDescent="0.15">
      <c r="A27" s="31"/>
      <c r="B27" s="40"/>
      <c r="C27" s="6" t="s">
        <v>39</v>
      </c>
      <c r="D27" s="6">
        <v>1</v>
      </c>
      <c r="E27" s="6">
        <v>6</v>
      </c>
      <c r="F27" s="22">
        <v>5</v>
      </c>
      <c r="G27" s="7">
        <f t="shared" si="2"/>
        <v>4</v>
      </c>
      <c r="H27" s="28"/>
      <c r="I27" s="14"/>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row>
    <row r="28" spans="1:106" ht="15.75" customHeight="1" x14ac:dyDescent="0.15">
      <c r="A28" s="31"/>
      <c r="B28" s="40"/>
      <c r="C28" s="6" t="s">
        <v>35</v>
      </c>
      <c r="D28" s="6">
        <v>4</v>
      </c>
      <c r="E28" s="6">
        <v>3</v>
      </c>
      <c r="F28" s="22">
        <v>5</v>
      </c>
      <c r="G28" s="7">
        <f t="shared" si="2"/>
        <v>4</v>
      </c>
      <c r="H28" s="28"/>
      <c r="I28" s="14"/>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row>
    <row r="29" spans="1:106" ht="70" x14ac:dyDescent="0.15">
      <c r="A29" s="31"/>
      <c r="B29" s="40"/>
      <c r="C29" s="6" t="s">
        <v>40</v>
      </c>
      <c r="D29" s="6"/>
      <c r="E29" s="6" t="s">
        <v>41</v>
      </c>
      <c r="F29" s="22" t="s">
        <v>42</v>
      </c>
      <c r="G29" s="7"/>
      <c r="H29" s="28"/>
      <c r="I29" s="14" t="s">
        <v>43</v>
      </c>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row>
    <row r="30" spans="1:106" ht="15.75" customHeight="1" x14ac:dyDescent="0.15">
      <c r="A30" s="31"/>
      <c r="B30" s="40"/>
      <c r="C30" s="6" t="s">
        <v>44</v>
      </c>
      <c r="D30" s="6">
        <v>4</v>
      </c>
      <c r="E30" s="6">
        <v>3</v>
      </c>
      <c r="F30" s="22">
        <v>5</v>
      </c>
      <c r="G30" s="7">
        <f t="shared" ref="G30:G33" si="3">AVERAGE(D30:F30)</f>
        <v>4</v>
      </c>
      <c r="H30" s="28"/>
      <c r="I30" s="14"/>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row>
    <row r="31" spans="1:106" ht="15.75" customHeight="1" x14ac:dyDescent="0.15">
      <c r="A31" s="31"/>
      <c r="B31" s="40"/>
      <c r="C31" s="6" t="s">
        <v>45</v>
      </c>
      <c r="D31" s="6">
        <v>4</v>
      </c>
      <c r="E31" s="6">
        <v>5</v>
      </c>
      <c r="F31" s="22">
        <v>3</v>
      </c>
      <c r="G31" s="7">
        <f t="shared" si="3"/>
        <v>4</v>
      </c>
      <c r="H31" s="28"/>
      <c r="I31" s="14"/>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row>
    <row r="32" spans="1:106" ht="15.75" customHeight="1" x14ac:dyDescent="0.15">
      <c r="A32" s="31"/>
      <c r="B32" s="40"/>
      <c r="C32" s="6" t="s">
        <v>46</v>
      </c>
      <c r="D32" s="6">
        <v>6</v>
      </c>
      <c r="E32" s="6">
        <v>6</v>
      </c>
      <c r="F32" s="22">
        <v>3</v>
      </c>
      <c r="G32" s="7">
        <f t="shared" si="3"/>
        <v>5</v>
      </c>
      <c r="H32" s="28"/>
      <c r="I32" s="14"/>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row>
    <row r="33" spans="1:106" ht="15.75" customHeight="1" x14ac:dyDescent="0.15">
      <c r="A33" s="31"/>
      <c r="B33" s="40"/>
      <c r="C33" s="6" t="s">
        <v>47</v>
      </c>
      <c r="D33" s="6">
        <v>5</v>
      </c>
      <c r="E33" s="6">
        <v>4</v>
      </c>
      <c r="F33" s="22">
        <v>6</v>
      </c>
      <c r="G33" s="7">
        <f t="shared" si="3"/>
        <v>5</v>
      </c>
      <c r="H33" s="28"/>
      <c r="I33" s="14"/>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row>
    <row r="34" spans="1:106" ht="99" thickBot="1" x14ac:dyDescent="0.2">
      <c r="A34" s="32"/>
      <c r="B34" s="41"/>
      <c r="C34" s="16" t="s">
        <v>48</v>
      </c>
      <c r="D34" s="16"/>
      <c r="E34" s="16" t="s">
        <v>49</v>
      </c>
      <c r="F34" s="23" t="s">
        <v>50</v>
      </c>
      <c r="G34" s="17"/>
      <c r="H34" s="29"/>
      <c r="I34" s="20" t="s">
        <v>43</v>
      </c>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row>
    <row r="35" spans="1:106" ht="15.75" customHeight="1" thickBot="1" x14ac:dyDescent="0.2">
      <c r="A35" s="35"/>
      <c r="B35" s="10"/>
      <c r="C35" s="6"/>
      <c r="D35" s="6"/>
      <c r="E35" s="6"/>
      <c r="F35" s="6"/>
      <c r="G35" s="7"/>
      <c r="H35" s="19"/>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row>
    <row r="36" spans="1:106" ht="15.75" customHeight="1" x14ac:dyDescent="0.15">
      <c r="A36" s="30" t="s">
        <v>51</v>
      </c>
      <c r="B36" s="39" t="s">
        <v>8</v>
      </c>
      <c r="C36" s="11" t="s">
        <v>9</v>
      </c>
      <c r="D36" s="11">
        <v>6</v>
      </c>
      <c r="E36" s="11">
        <v>6</v>
      </c>
      <c r="F36" s="21">
        <v>6</v>
      </c>
      <c r="G36" s="12">
        <f t="shared" ref="G36:G54" si="4">AVERAGE(D36:F36)</f>
        <v>6</v>
      </c>
      <c r="H36" s="27">
        <f>AVERAGE(D36:F54)</f>
        <v>5.6923076923076925</v>
      </c>
      <c r="I36" s="13"/>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row>
    <row r="37" spans="1:106" ht="15.75" customHeight="1" x14ac:dyDescent="0.15">
      <c r="A37" s="34"/>
      <c r="B37" s="40"/>
      <c r="C37" s="6" t="s">
        <v>10</v>
      </c>
      <c r="D37" s="6">
        <v>7</v>
      </c>
      <c r="E37" s="6">
        <v>6</v>
      </c>
      <c r="F37" s="22">
        <v>7</v>
      </c>
      <c r="G37" s="7">
        <f t="shared" si="4"/>
        <v>6.666666666666667</v>
      </c>
      <c r="H37" s="28"/>
      <c r="I37" s="14"/>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row>
    <row r="38" spans="1:106" ht="15.75" customHeight="1" x14ac:dyDescent="0.15">
      <c r="A38" s="34"/>
      <c r="B38" s="40"/>
      <c r="C38" s="6" t="s">
        <v>52</v>
      </c>
      <c r="D38" s="6">
        <v>4</v>
      </c>
      <c r="E38" s="6">
        <v>5</v>
      </c>
      <c r="F38" s="22">
        <v>6</v>
      </c>
      <c r="G38" s="7">
        <f t="shared" si="4"/>
        <v>5</v>
      </c>
      <c r="H38" s="28"/>
      <c r="I38" s="14"/>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row>
    <row r="39" spans="1:106" ht="15.75" customHeight="1" x14ac:dyDescent="0.15">
      <c r="A39" s="34"/>
      <c r="B39" s="40"/>
      <c r="C39" s="6" t="s">
        <v>12</v>
      </c>
      <c r="D39" s="6">
        <v>6</v>
      </c>
      <c r="E39" s="6">
        <v>5</v>
      </c>
      <c r="F39" s="22">
        <v>6</v>
      </c>
      <c r="G39" s="7">
        <f t="shared" si="4"/>
        <v>5.666666666666667</v>
      </c>
      <c r="H39" s="28"/>
      <c r="I39" s="14"/>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row>
    <row r="40" spans="1:106" ht="15.75" customHeight="1" x14ac:dyDescent="0.15">
      <c r="A40" s="34"/>
      <c r="B40" s="40"/>
      <c r="C40" s="6" t="s">
        <v>13</v>
      </c>
      <c r="D40" s="6">
        <v>6</v>
      </c>
      <c r="E40" s="6">
        <v>3</v>
      </c>
      <c r="F40" s="22">
        <v>7</v>
      </c>
      <c r="G40" s="7">
        <f t="shared" si="4"/>
        <v>5.333333333333333</v>
      </c>
      <c r="H40" s="28"/>
      <c r="I40" s="14"/>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row>
    <row r="41" spans="1:106" ht="15.75" customHeight="1" x14ac:dyDescent="0.15">
      <c r="A41" s="34"/>
      <c r="B41" s="40"/>
      <c r="C41" s="6" t="s">
        <v>14</v>
      </c>
      <c r="D41" s="6">
        <v>6</v>
      </c>
      <c r="E41" s="6">
        <v>5</v>
      </c>
      <c r="F41" s="22">
        <v>7</v>
      </c>
      <c r="G41" s="7">
        <f t="shared" si="4"/>
        <v>6</v>
      </c>
      <c r="H41" s="28"/>
      <c r="I41" s="14"/>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row>
    <row r="42" spans="1:106" ht="15.75" customHeight="1" x14ac:dyDescent="0.15">
      <c r="A42" s="34"/>
      <c r="B42" s="40"/>
      <c r="C42" s="6" t="s">
        <v>15</v>
      </c>
      <c r="D42" s="6">
        <v>6</v>
      </c>
      <c r="E42" s="6">
        <v>6</v>
      </c>
      <c r="F42" s="22">
        <v>6</v>
      </c>
      <c r="G42" s="7">
        <f t="shared" si="4"/>
        <v>6</v>
      </c>
      <c r="H42" s="28"/>
      <c r="I42" s="14"/>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row>
    <row r="43" spans="1:106" ht="15.75" customHeight="1" x14ac:dyDescent="0.15">
      <c r="A43" s="34"/>
      <c r="B43" s="40"/>
      <c r="C43" s="6" t="s">
        <v>16</v>
      </c>
      <c r="D43" s="6">
        <v>7</v>
      </c>
      <c r="E43" s="6">
        <v>4</v>
      </c>
      <c r="F43" s="22">
        <v>6</v>
      </c>
      <c r="G43" s="7">
        <f t="shared" si="4"/>
        <v>5.666666666666667</v>
      </c>
      <c r="H43" s="28"/>
      <c r="I43" s="14"/>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row>
    <row r="44" spans="1:106" ht="15.75" customHeight="1" x14ac:dyDescent="0.15">
      <c r="A44" s="34"/>
      <c r="B44" s="40"/>
      <c r="C44" s="6" t="s">
        <v>17</v>
      </c>
      <c r="D44" s="6">
        <v>3</v>
      </c>
      <c r="E44" s="6">
        <v>6</v>
      </c>
      <c r="F44" s="22">
        <v>6</v>
      </c>
      <c r="G44" s="7">
        <f t="shared" si="4"/>
        <v>5</v>
      </c>
      <c r="H44" s="28"/>
      <c r="I44" s="14"/>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row>
    <row r="45" spans="1:106" ht="15.75" customHeight="1" x14ac:dyDescent="0.15">
      <c r="A45" s="34"/>
      <c r="B45" s="40"/>
      <c r="C45" s="6" t="s">
        <v>18</v>
      </c>
      <c r="D45" s="6">
        <v>6</v>
      </c>
      <c r="E45" s="6">
        <v>5</v>
      </c>
      <c r="F45" s="22">
        <v>6</v>
      </c>
      <c r="G45" s="7">
        <f t="shared" si="4"/>
        <v>5.666666666666667</v>
      </c>
      <c r="H45" s="28"/>
      <c r="I45" s="14"/>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row>
    <row r="46" spans="1:106" ht="15.75" customHeight="1" x14ac:dyDescent="0.15">
      <c r="A46" s="34"/>
      <c r="B46" s="40"/>
      <c r="C46" s="6" t="s">
        <v>19</v>
      </c>
      <c r="D46" s="6">
        <v>5</v>
      </c>
      <c r="E46" s="6">
        <v>6</v>
      </c>
      <c r="F46" s="22">
        <v>7</v>
      </c>
      <c r="G46" s="7">
        <f t="shared" si="4"/>
        <v>6</v>
      </c>
      <c r="H46" s="28"/>
      <c r="I46" s="14"/>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row>
    <row r="47" spans="1:106" ht="15.75" customHeight="1" x14ac:dyDescent="0.15">
      <c r="A47" s="34"/>
      <c r="B47" s="40"/>
      <c r="C47" s="6" t="s">
        <v>20</v>
      </c>
      <c r="D47" s="6">
        <v>6</v>
      </c>
      <c r="E47" s="6">
        <v>6</v>
      </c>
      <c r="F47" s="22">
        <v>7</v>
      </c>
      <c r="G47" s="7">
        <f t="shared" si="4"/>
        <v>6.333333333333333</v>
      </c>
      <c r="H47" s="28"/>
      <c r="I47" s="14"/>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row>
    <row r="48" spans="1:106" ht="15.75" customHeight="1" x14ac:dyDescent="0.15">
      <c r="A48" s="34"/>
      <c r="B48" s="40"/>
      <c r="C48" s="6" t="s">
        <v>21</v>
      </c>
      <c r="D48" s="6">
        <v>6</v>
      </c>
      <c r="E48" s="6">
        <v>6</v>
      </c>
      <c r="F48" s="22">
        <v>6</v>
      </c>
      <c r="G48" s="7">
        <f t="shared" si="4"/>
        <v>6</v>
      </c>
      <c r="H48" s="28"/>
      <c r="I48" s="14"/>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row>
    <row r="49" spans="1:106" ht="15.75" customHeight="1" x14ac:dyDescent="0.15">
      <c r="A49" s="34"/>
      <c r="B49" s="40"/>
      <c r="C49" s="6" t="s">
        <v>22</v>
      </c>
      <c r="D49" s="6"/>
      <c r="E49" s="6">
        <v>4</v>
      </c>
      <c r="F49" s="22">
        <v>5</v>
      </c>
      <c r="G49" s="7">
        <f t="shared" si="4"/>
        <v>4.5</v>
      </c>
      <c r="H49" s="28"/>
      <c r="I49" s="14"/>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row>
    <row r="50" spans="1:106" ht="15.75" customHeight="1" x14ac:dyDescent="0.15">
      <c r="A50" s="34"/>
      <c r="B50" s="40"/>
      <c r="C50" s="6" t="s">
        <v>53</v>
      </c>
      <c r="D50" s="6"/>
      <c r="E50" s="6">
        <v>5</v>
      </c>
      <c r="F50" s="22">
        <v>6</v>
      </c>
      <c r="G50" s="7">
        <f t="shared" si="4"/>
        <v>5.5</v>
      </c>
      <c r="H50" s="28"/>
      <c r="I50" s="14"/>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row>
    <row r="51" spans="1:106" ht="15.75" customHeight="1" x14ac:dyDescent="0.15">
      <c r="A51" s="34"/>
      <c r="B51" s="40"/>
      <c r="C51" s="6" t="s">
        <v>24</v>
      </c>
      <c r="D51" s="6">
        <v>5</v>
      </c>
      <c r="E51" s="6">
        <v>5</v>
      </c>
      <c r="F51" s="22">
        <v>6</v>
      </c>
      <c r="G51" s="7">
        <f t="shared" si="4"/>
        <v>5.333333333333333</v>
      </c>
      <c r="H51" s="28"/>
      <c r="I51" s="14"/>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row>
    <row r="52" spans="1:106" ht="15.75" customHeight="1" x14ac:dyDescent="0.15">
      <c r="A52" s="34"/>
      <c r="B52" s="40"/>
      <c r="C52" s="6" t="s">
        <v>25</v>
      </c>
      <c r="D52" s="6">
        <v>4</v>
      </c>
      <c r="E52" s="6">
        <v>5</v>
      </c>
      <c r="F52" s="22">
        <v>6</v>
      </c>
      <c r="G52" s="7">
        <f t="shared" si="4"/>
        <v>5</v>
      </c>
      <c r="H52" s="28"/>
      <c r="I52" s="14"/>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row>
    <row r="53" spans="1:106" ht="15.75" customHeight="1" x14ac:dyDescent="0.15">
      <c r="A53" s="34"/>
      <c r="B53" s="40"/>
      <c r="C53" s="6" t="s">
        <v>26</v>
      </c>
      <c r="D53" s="6"/>
      <c r="E53" s="6"/>
      <c r="F53" s="22">
        <v>7</v>
      </c>
      <c r="G53" s="7">
        <f t="shared" si="4"/>
        <v>7</v>
      </c>
      <c r="H53" s="28"/>
      <c r="I53" s="14"/>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row>
    <row r="54" spans="1:106" ht="15.75" customHeight="1" x14ac:dyDescent="0.15">
      <c r="A54" s="34"/>
      <c r="B54" s="40"/>
      <c r="C54" s="6" t="s">
        <v>27</v>
      </c>
      <c r="D54" s="6">
        <v>5</v>
      </c>
      <c r="E54" s="6"/>
      <c r="F54" s="22">
        <v>7</v>
      </c>
      <c r="G54" s="7">
        <f t="shared" si="4"/>
        <v>6</v>
      </c>
      <c r="H54" s="28"/>
      <c r="I54" s="14"/>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row>
    <row r="55" spans="1:106" ht="52" customHeight="1" x14ac:dyDescent="0.15">
      <c r="A55" s="34"/>
      <c r="B55" s="42" t="s">
        <v>28</v>
      </c>
      <c r="C55" s="43" t="s">
        <v>54</v>
      </c>
      <c r="D55" s="43"/>
      <c r="E55" s="43" t="s">
        <v>55</v>
      </c>
      <c r="F55" s="44" t="s">
        <v>56</v>
      </c>
      <c r="G55" s="45"/>
      <c r="H55" s="46">
        <f>AVERAGE(D56:F68)</f>
        <v>5.0333333333333332</v>
      </c>
      <c r="I55" s="47"/>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row>
    <row r="56" spans="1:106" ht="15.75" customHeight="1" x14ac:dyDescent="0.15">
      <c r="A56" s="34"/>
      <c r="B56" s="36"/>
      <c r="C56" s="6" t="s">
        <v>57</v>
      </c>
      <c r="D56" s="6">
        <v>6</v>
      </c>
      <c r="E56" s="6">
        <v>5</v>
      </c>
      <c r="F56" s="22">
        <v>7</v>
      </c>
      <c r="G56" s="7">
        <f t="shared" ref="G56:G64" si="5">AVERAGE(D56:F56)</f>
        <v>6</v>
      </c>
      <c r="H56" s="28"/>
      <c r="I56" s="14"/>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row>
    <row r="57" spans="1:106" ht="15.75" customHeight="1" x14ac:dyDescent="0.15">
      <c r="A57" s="34"/>
      <c r="B57" s="36"/>
      <c r="C57" s="6" t="s">
        <v>58</v>
      </c>
      <c r="D57" s="6">
        <v>7</v>
      </c>
      <c r="E57" s="6">
        <v>7</v>
      </c>
      <c r="F57" s="22">
        <v>7</v>
      </c>
      <c r="G57" s="7">
        <f t="shared" si="5"/>
        <v>7</v>
      </c>
      <c r="H57" s="28"/>
      <c r="I57" s="14"/>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row>
    <row r="58" spans="1:106" ht="15.75" customHeight="1" x14ac:dyDescent="0.15">
      <c r="A58" s="34"/>
      <c r="B58" s="36"/>
      <c r="C58" s="6" t="s">
        <v>35</v>
      </c>
      <c r="D58" s="6">
        <v>6</v>
      </c>
      <c r="E58" s="6">
        <v>5</v>
      </c>
      <c r="F58" s="22">
        <v>5</v>
      </c>
      <c r="G58" s="7">
        <f t="shared" si="5"/>
        <v>5.333333333333333</v>
      </c>
      <c r="H58" s="28"/>
      <c r="I58" s="14"/>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row>
    <row r="59" spans="1:106" ht="15.75" customHeight="1" x14ac:dyDescent="0.15">
      <c r="A59" s="34"/>
      <c r="B59" s="36"/>
      <c r="C59" s="6" t="s">
        <v>59</v>
      </c>
      <c r="D59" s="6">
        <v>4</v>
      </c>
      <c r="E59" s="6">
        <v>2</v>
      </c>
      <c r="F59" s="22">
        <v>4</v>
      </c>
      <c r="G59" s="7">
        <f t="shared" si="5"/>
        <v>3.3333333333333335</v>
      </c>
      <c r="H59" s="28"/>
      <c r="I59" s="14"/>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row>
    <row r="60" spans="1:106" ht="15.75" customHeight="1" x14ac:dyDescent="0.15">
      <c r="A60" s="34"/>
      <c r="B60" s="36"/>
      <c r="C60" s="6" t="s">
        <v>60</v>
      </c>
      <c r="D60" s="6">
        <v>7</v>
      </c>
      <c r="E60" s="6">
        <v>4</v>
      </c>
      <c r="F60" s="22">
        <v>7</v>
      </c>
      <c r="G60" s="7">
        <f t="shared" si="5"/>
        <v>6</v>
      </c>
      <c r="H60" s="28"/>
      <c r="I60" s="14"/>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row>
    <row r="61" spans="1:106" ht="15.75" customHeight="1" x14ac:dyDescent="0.15">
      <c r="A61" s="34"/>
      <c r="B61" s="36"/>
      <c r="C61" s="6" t="s">
        <v>61</v>
      </c>
      <c r="D61" s="6">
        <v>4</v>
      </c>
      <c r="E61" s="6">
        <v>4</v>
      </c>
      <c r="F61" s="22">
        <v>6</v>
      </c>
      <c r="G61" s="7">
        <f t="shared" si="5"/>
        <v>4.666666666666667</v>
      </c>
      <c r="H61" s="28"/>
      <c r="I61" s="14"/>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row>
    <row r="62" spans="1:106" s="8" customFormat="1" ht="15.75" customHeight="1" x14ac:dyDescent="0.15">
      <c r="A62" s="34"/>
      <c r="B62" s="36"/>
      <c r="C62" s="6" t="s">
        <v>62</v>
      </c>
      <c r="D62" s="6">
        <v>3</v>
      </c>
      <c r="E62" s="6">
        <v>6</v>
      </c>
      <c r="F62" s="22">
        <v>5</v>
      </c>
      <c r="G62" s="7">
        <f>AVERAGE(D62:F62)</f>
        <v>4.666666666666667</v>
      </c>
      <c r="H62" s="28"/>
      <c r="I62" s="14"/>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row>
    <row r="63" spans="1:106" s="8" customFormat="1" ht="15.75" customHeight="1" x14ac:dyDescent="0.15">
      <c r="A63" s="34"/>
      <c r="B63" s="36"/>
      <c r="C63" s="6" t="s">
        <v>77</v>
      </c>
      <c r="D63" s="6">
        <v>1</v>
      </c>
      <c r="E63" s="6">
        <v>2</v>
      </c>
      <c r="F63" s="22">
        <v>4</v>
      </c>
      <c r="G63" s="7">
        <f t="shared" ref="G63:G64" si="6">AVERAGE(D63:F63)</f>
        <v>2.3333333333333335</v>
      </c>
      <c r="H63" s="28"/>
      <c r="I63" s="14"/>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row>
    <row r="64" spans="1:106" ht="15.75" customHeight="1" x14ac:dyDescent="0.15">
      <c r="A64" s="34"/>
      <c r="B64" s="36"/>
      <c r="C64" s="6" t="s">
        <v>78</v>
      </c>
      <c r="D64" s="6">
        <v>6</v>
      </c>
      <c r="E64" s="6">
        <v>7</v>
      </c>
      <c r="F64" s="22">
        <v>7</v>
      </c>
      <c r="G64" s="7">
        <f t="shared" si="6"/>
        <v>6.666666666666667</v>
      </c>
      <c r="H64" s="28"/>
      <c r="I64" s="14"/>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row>
    <row r="65" spans="1:106" ht="70" x14ac:dyDescent="0.15">
      <c r="A65" s="34"/>
      <c r="B65" s="36"/>
      <c r="C65" s="6" t="s">
        <v>63</v>
      </c>
      <c r="D65" s="6" t="s">
        <v>64</v>
      </c>
      <c r="E65" s="6" t="s">
        <v>65</v>
      </c>
      <c r="F65" s="22" t="s">
        <v>66</v>
      </c>
      <c r="G65" s="7"/>
      <c r="H65" s="28"/>
      <c r="I65" s="15" t="s">
        <v>43</v>
      </c>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row>
    <row r="66" spans="1:106" ht="28" customHeight="1" x14ac:dyDescent="0.15">
      <c r="A66" s="34"/>
      <c r="B66" s="36"/>
      <c r="C66" s="6" t="s">
        <v>67</v>
      </c>
      <c r="D66" s="6">
        <v>5</v>
      </c>
      <c r="E66" s="6">
        <v>2</v>
      </c>
      <c r="F66" s="22">
        <v>6</v>
      </c>
      <c r="G66" s="7">
        <f>AVERAGE(D66:F66)</f>
        <v>4.333333333333333</v>
      </c>
      <c r="H66" s="28"/>
      <c r="I66" s="14"/>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row>
    <row r="67" spans="1:106" ht="56" x14ac:dyDescent="0.15">
      <c r="A67" s="34"/>
      <c r="B67" s="36"/>
      <c r="C67" s="6" t="s">
        <v>68</v>
      </c>
      <c r="D67" s="6" t="s">
        <v>69</v>
      </c>
      <c r="E67" s="6" t="s">
        <v>70</v>
      </c>
      <c r="F67" s="22"/>
      <c r="G67" s="7"/>
      <c r="H67" s="28"/>
      <c r="I67" s="14" t="s">
        <v>71</v>
      </c>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row>
    <row r="68" spans="1:106" ht="113" thickBot="1" x14ac:dyDescent="0.2">
      <c r="A68" s="37"/>
      <c r="B68" s="38"/>
      <c r="C68" s="16" t="s">
        <v>72</v>
      </c>
      <c r="D68" s="16" t="s">
        <v>73</v>
      </c>
      <c r="E68" s="16" t="s">
        <v>74</v>
      </c>
      <c r="F68" s="23" t="s">
        <v>75</v>
      </c>
      <c r="G68" s="17"/>
      <c r="H68" s="29"/>
      <c r="I68" s="18" t="s">
        <v>76</v>
      </c>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row>
    <row r="69" spans="1:106" ht="15.75" customHeight="1" x14ac:dyDescent="0.15">
      <c r="A69" s="8"/>
      <c r="B69" s="8"/>
      <c r="C69" s="8"/>
      <c r="D69" s="8"/>
      <c r="E69" s="8"/>
      <c r="F69" s="8"/>
      <c r="G69" s="8"/>
      <c r="H69" s="19"/>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row>
    <row r="70" spans="1:106" ht="15.75" customHeight="1" x14ac:dyDescent="0.15">
      <c r="D70" s="8"/>
      <c r="E70" s="8"/>
      <c r="F70" s="8"/>
    </row>
  </sheetData>
  <mergeCells count="10">
    <mergeCell ref="B21:B34"/>
    <mergeCell ref="B36:B54"/>
    <mergeCell ref="A2:A34"/>
    <mergeCell ref="A36:A68"/>
    <mergeCell ref="B55:B68"/>
    <mergeCell ref="H2:H20"/>
    <mergeCell ref="H36:H54"/>
    <mergeCell ref="H21:H34"/>
    <mergeCell ref="B2:B20"/>
    <mergeCell ref="H55:H68"/>
  </mergeCells>
  <conditionalFormatting sqref="D2:G14 D66:G66 D36:G48 D30:G33 D26:G28 D22:G24 D17:G18 E15:G16 D20 F19:G20 D54 F53:G54 D51:G52 E49:G50 D56:G64">
    <cfRule type="cellIs" dxfId="1" priority="1" operator="lessThan">
      <formula>3.01</formula>
    </cfRule>
  </conditionalFormatting>
  <conditionalFormatting sqref="D2:G14 D66:G66 D36:G48 D30:G33 D26:G28 D22:G24 D17:G18 E15:G16 D20 F19:G20 D54 F53:G54 D51:G52 E49:G50 D56:G64">
    <cfRule type="cellIs" dxfId="0" priority="2" operator="greaterThan">
      <formula>4.99</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alexander.lex@gmail.com</cp:lastModifiedBy>
  <dcterms:modified xsi:type="dcterms:W3CDTF">2019-09-16T20:26:05Z</dcterms:modified>
</cp:coreProperties>
</file>